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83 Cooper SW WSG GR Unit\Original Application - Cooper SW WSG GR Unit (2.4.2026)\"/>
    </mc:Choice>
  </mc:AlternateContent>
  <xr:revisionPtr revIDLastSave="0" documentId="13_ncr:1_{170D7E1B-C2F5-4AD2-9A9C-CEDD5F6ACC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ckzRiwGGRPCq5mUctzJU6n/HGldoYu97LU8Aaw0F4FM="/>
    </ext>
  </extLst>
</workbook>
</file>

<file path=xl/calcChain.xml><?xml version="1.0" encoding="utf-8"?>
<calcChain xmlns="http://schemas.openxmlformats.org/spreadsheetml/2006/main">
  <c r="I13" i="1" l="1"/>
  <c r="J13" i="1" s="1"/>
  <c r="I4" i="1"/>
  <c r="G22" i="1" s="1"/>
  <c r="J4" i="1" l="1"/>
  <c r="J22" i="1"/>
</calcChain>
</file>

<file path=xl/sharedStrings.xml><?xml version="1.0" encoding="utf-8"?>
<sst xmlns="http://schemas.openxmlformats.org/spreadsheetml/2006/main" count="98" uniqueCount="51">
  <si>
    <t>Exhibit C</t>
  </si>
  <si>
    <t xml:space="preserve">All parcels subject to pending ownership litigation or potential adverse ownership claims in the proposed Cooper SW Unit. 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</si>
  <si>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</si>
  <si>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</si>
  <si>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</si>
  <si>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</si>
  <si>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</si>
  <si>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</si>
  <si>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</si>
  <si>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</si>
  <si>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</si>
  <si>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</si>
  <si>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</si>
  <si>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</si>
  <si>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</si>
  <si>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Amanda Raber</t>
  </si>
  <si>
    <t>58725 West Rd.  Apt A</t>
  </si>
  <si>
    <t>New Concord</t>
  </si>
  <si>
    <t>OH</t>
  </si>
  <si>
    <t xml:space="preserve">Yes </t>
  </si>
  <si>
    <t>22-0000186.000</t>
  </si>
  <si>
    <t>Madison</t>
  </si>
  <si>
    <t>Guernsey</t>
  </si>
  <si>
    <t>Gary Raber</t>
  </si>
  <si>
    <t>76 Antioch Rd.</t>
  </si>
  <si>
    <t>Clarkson</t>
  </si>
  <si>
    <t>KY</t>
  </si>
  <si>
    <t>Kay Peachey</t>
  </si>
  <si>
    <t>2431 Boonesville Rd.</t>
  </si>
  <si>
    <t>Dyke</t>
  </si>
  <si>
    <t>VA</t>
  </si>
  <si>
    <t>Jonathan Raber</t>
  </si>
  <si>
    <t>58725 West Rd.</t>
  </si>
  <si>
    <t>Matthew Raber</t>
  </si>
  <si>
    <t>57726 Marlatt Rd.</t>
  </si>
  <si>
    <t>Cambridge</t>
  </si>
  <si>
    <t>Josiah Raber</t>
  </si>
  <si>
    <t>317 7th St.</t>
  </si>
  <si>
    <t>Lott</t>
  </si>
  <si>
    <t>TX</t>
  </si>
  <si>
    <t>Timothy Raber</t>
  </si>
  <si>
    <t>71401 Stockdale Rd.</t>
  </si>
  <si>
    <t>Kimbolton</t>
  </si>
  <si>
    <t>Hosana Raber</t>
  </si>
  <si>
    <t>18663 Anderson Rd.</t>
  </si>
  <si>
    <t>Phoebe King</t>
  </si>
  <si>
    <t>18663 Anderson Rd</t>
  </si>
  <si>
    <t>22-0000619.000</t>
  </si>
  <si>
    <t>Total Acres pending ownership litigation or potential adverse ownership claims:</t>
  </si>
  <si>
    <t xml:space="preserve">Total: 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</si>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</sst>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"/>
    <numFmt numFmtId="166" formatCode="0.000%"/>
  </numFmts>
  <fonts count="4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1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7" xfId="0" applyFont="1" applyBorder="1" applyAlignment="1">
      <alignment horizontal="center" vertical="center"/>
    </xf>
    <xf numFmtId="0" fontId="3" fillId="0" borderId="8" xfId="0" applyFont="1" applyBorder="1"/>
    <xf numFmtId="164" fontId="2" fillId="0" borderId="0" xfId="0" applyNumberFormat="1" applyFont="1" applyAlignment="1">
      <alignment horizontal="center" vertical="center"/>
    </xf>
    <xf numFmtId="0" fontId="3" fillId="0" borderId="10" xfId="0" applyFont="1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2" xfId="0" applyFont="1" applyBorder="1"/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3" xfId="0" applyFont="1" applyBorder="1"/>
    <xf numFmtId="0" fontId="1" fillId="0" borderId="8" xfId="0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0" fontId="3" fillId="0" borderId="14" xfId="0" applyFont="1" applyBorder="1"/>
    <xf numFmtId="164" fontId="1" fillId="2" borderId="4" xfId="0" applyNumberFormat="1" applyFont="1" applyFill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 wrapText="1"/>
    </xf>
    <xf numFmtId="166" fontId="1" fillId="2" borderId="15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13"/>
  <sheetViews>
    <sheetView tabSelected="1" workbookViewId="0">
      <selection sqref="A1:M1"/>
    </sheetView>
  </sheetViews>
  <sheetFormatPr defaultColWidth="14.42578125" defaultRowHeight="15" customHeight="1" x14ac:dyDescent="0.25"/>
  <cols>
    <col min="1" max="1" width="14.5703125" style="9" customWidth="1"/>
    <col min="2" max="2" width="27" style="9" customWidth="1"/>
    <col min="3" max="3" width="48.42578125" style="9" customWidth="1"/>
    <col min="4" max="4" width="15.28515625" style="9" customWidth="1"/>
    <col min="5" max="5" width="16" style="9" customWidth="1"/>
    <col min="6" max="6" width="15.85546875" style="9" customWidth="1"/>
    <col min="7" max="7" width="19.5703125" style="9" customWidth="1"/>
    <col min="8" max="8" width="15.42578125" style="9" customWidth="1"/>
    <col min="9" max="9" width="28.42578125" style="9" customWidth="1"/>
    <col min="10" max="10" width="18" style="9" customWidth="1"/>
    <col min="11" max="11" width="19.85546875" style="9" customWidth="1"/>
    <col min="12" max="12" width="12.42578125" style="9" customWidth="1"/>
    <col min="13" max="13" width="10.140625" style="9" customWidth="1"/>
    <col min="14" max="15" width="8.7109375" style="9" customWidth="1"/>
    <col min="16" max="16" width="13" style="9" customWidth="1"/>
    <col min="17" max="26" width="8.7109375" style="9" customWidth="1"/>
    <col min="27" max="16384" width="14.42578125" style="9"/>
  </cols>
  <sheetData>
    <row r="1" spans="1:26" ht="15.75" x14ac:dyDescent="0.25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x14ac:dyDescent="0.25">
      <c r="A2" s="1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63" x14ac:dyDescent="0.25">
      <c r="A3" s="2" t="s">
        <v>2</v>
      </c>
      <c r="B3" s="2" t="s">
        <v>3</v>
      </c>
      <c r="C3" s="14" t="s">
        <v>4</v>
      </c>
      <c r="D3" s="20" t="s">
        <v>5</v>
      </c>
      <c r="E3" s="20" t="s">
        <v>6</v>
      </c>
      <c r="F3" s="20" t="s">
        <v>7</v>
      </c>
      <c r="G3" s="17" t="s">
        <v>8</v>
      </c>
      <c r="H3" s="3" t="s">
        <v>9</v>
      </c>
      <c r="I3" s="25" t="s">
        <v>10</v>
      </c>
      <c r="J3" s="25" t="s">
        <v>11</v>
      </c>
      <c r="K3" s="3" t="s">
        <v>12</v>
      </c>
      <c r="L3" s="2" t="s">
        <v>13</v>
      </c>
      <c r="M3" s="2" t="s">
        <v>14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5.75" x14ac:dyDescent="0.25">
      <c r="A4" s="4">
        <v>27</v>
      </c>
      <c r="B4" s="4" t="s">
        <v>15</v>
      </c>
      <c r="C4" s="15" t="s">
        <v>16</v>
      </c>
      <c r="D4" s="21" t="s">
        <v>17</v>
      </c>
      <c r="E4" s="21" t="s">
        <v>18</v>
      </c>
      <c r="F4" s="21">
        <v>43762</v>
      </c>
      <c r="G4" s="18" t="s">
        <v>19</v>
      </c>
      <c r="H4" s="23">
        <v>1</v>
      </c>
      <c r="I4" s="26">
        <f>H4*2.179</f>
        <v>2.1789999999999998</v>
      </c>
      <c r="J4" s="27">
        <f>I4/$J$24</f>
        <v>5.4211262209351496E-3</v>
      </c>
      <c r="K4" s="18" t="s">
        <v>20</v>
      </c>
      <c r="L4" s="10" t="s">
        <v>21</v>
      </c>
      <c r="M4" s="10" t="s">
        <v>22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5.75" x14ac:dyDescent="0.25">
      <c r="A5" s="4">
        <v>27</v>
      </c>
      <c r="B5" s="4" t="s">
        <v>23</v>
      </c>
      <c r="C5" s="16" t="s">
        <v>24</v>
      </c>
      <c r="D5" s="21" t="s">
        <v>25</v>
      </c>
      <c r="E5" s="21" t="s">
        <v>26</v>
      </c>
      <c r="F5" s="21">
        <v>42726</v>
      </c>
      <c r="G5" s="19"/>
      <c r="H5" s="24"/>
      <c r="I5" s="7"/>
      <c r="J5" s="7"/>
      <c r="K5" s="19"/>
      <c r="L5" s="11"/>
      <c r="M5" s="11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5.75" x14ac:dyDescent="0.25">
      <c r="A6" s="4">
        <v>27</v>
      </c>
      <c r="B6" s="4" t="s">
        <v>27</v>
      </c>
      <c r="C6" s="16" t="s">
        <v>28</v>
      </c>
      <c r="D6" s="21" t="s">
        <v>29</v>
      </c>
      <c r="E6" s="21" t="s">
        <v>30</v>
      </c>
      <c r="F6" s="21">
        <v>22935</v>
      </c>
      <c r="G6" s="19"/>
      <c r="H6" s="24"/>
      <c r="I6" s="7"/>
      <c r="J6" s="7"/>
      <c r="K6" s="19"/>
      <c r="L6" s="11"/>
      <c r="M6" s="11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5.75" x14ac:dyDescent="0.25">
      <c r="A7" s="4">
        <v>27</v>
      </c>
      <c r="B7" s="4" t="s">
        <v>31</v>
      </c>
      <c r="C7" s="16" t="s">
        <v>32</v>
      </c>
      <c r="D7" s="21" t="s">
        <v>17</v>
      </c>
      <c r="E7" s="21" t="s">
        <v>18</v>
      </c>
      <c r="F7" s="21">
        <v>43762</v>
      </c>
      <c r="G7" s="19"/>
      <c r="H7" s="24"/>
      <c r="I7" s="7"/>
      <c r="J7" s="7"/>
      <c r="K7" s="19"/>
      <c r="L7" s="11"/>
      <c r="M7" s="11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5.75" x14ac:dyDescent="0.25">
      <c r="A8" s="4">
        <v>27</v>
      </c>
      <c r="B8" s="4" t="s">
        <v>33</v>
      </c>
      <c r="C8" s="16" t="s">
        <v>34</v>
      </c>
      <c r="D8" s="21" t="s">
        <v>35</v>
      </c>
      <c r="E8" s="21" t="s">
        <v>18</v>
      </c>
      <c r="F8" s="21">
        <v>43725</v>
      </c>
      <c r="G8" s="19"/>
      <c r="H8" s="24"/>
      <c r="I8" s="7"/>
      <c r="J8" s="7"/>
      <c r="K8" s="19"/>
      <c r="L8" s="11"/>
      <c r="M8" s="11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5.75" x14ac:dyDescent="0.25">
      <c r="A9" s="4">
        <v>27</v>
      </c>
      <c r="B9" s="4" t="s">
        <v>36</v>
      </c>
      <c r="C9" s="16" t="s">
        <v>37</v>
      </c>
      <c r="D9" s="21" t="s">
        <v>38</v>
      </c>
      <c r="E9" s="21" t="s">
        <v>39</v>
      </c>
      <c r="F9" s="21">
        <v>76656</v>
      </c>
      <c r="G9" s="19"/>
      <c r="H9" s="24"/>
      <c r="I9" s="7"/>
      <c r="J9" s="7"/>
      <c r="K9" s="19"/>
      <c r="L9" s="11"/>
      <c r="M9" s="11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x14ac:dyDescent="0.25">
      <c r="A10" s="4">
        <v>27</v>
      </c>
      <c r="B10" s="4" t="s">
        <v>40</v>
      </c>
      <c r="C10" s="16" t="s">
        <v>41</v>
      </c>
      <c r="D10" s="21" t="s">
        <v>42</v>
      </c>
      <c r="E10" s="21" t="s">
        <v>18</v>
      </c>
      <c r="F10" s="21">
        <v>43749</v>
      </c>
      <c r="G10" s="19"/>
      <c r="H10" s="24"/>
      <c r="I10" s="7"/>
      <c r="J10" s="7"/>
      <c r="K10" s="19"/>
      <c r="L10" s="11"/>
      <c r="M10" s="11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x14ac:dyDescent="0.25">
      <c r="A11" s="4">
        <v>27</v>
      </c>
      <c r="B11" s="4" t="s">
        <v>43</v>
      </c>
      <c r="C11" s="16" t="s">
        <v>44</v>
      </c>
      <c r="D11" s="21" t="s">
        <v>42</v>
      </c>
      <c r="E11" s="21" t="s">
        <v>18</v>
      </c>
      <c r="F11" s="21">
        <v>43749</v>
      </c>
      <c r="G11" s="19"/>
      <c r="H11" s="24"/>
      <c r="I11" s="7"/>
      <c r="J11" s="7"/>
      <c r="K11" s="19"/>
      <c r="L11" s="11"/>
      <c r="M11" s="11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x14ac:dyDescent="0.25">
      <c r="A12" s="4">
        <v>27</v>
      </c>
      <c r="B12" s="4" t="s">
        <v>45</v>
      </c>
      <c r="C12" s="16" t="s">
        <v>46</v>
      </c>
      <c r="D12" s="21" t="s">
        <v>42</v>
      </c>
      <c r="E12" s="21" t="s">
        <v>18</v>
      </c>
      <c r="F12" s="21">
        <v>43749</v>
      </c>
      <c r="G12" s="19"/>
      <c r="H12" s="24"/>
      <c r="I12" s="28"/>
      <c r="J12" s="28"/>
      <c r="K12" s="19"/>
      <c r="L12" s="11"/>
      <c r="M12" s="11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.75" x14ac:dyDescent="0.25">
      <c r="A13" s="4">
        <v>28</v>
      </c>
      <c r="B13" s="4" t="s">
        <v>15</v>
      </c>
      <c r="C13" s="15" t="s">
        <v>16</v>
      </c>
      <c r="D13" s="21" t="s">
        <v>17</v>
      </c>
      <c r="E13" s="21" t="s">
        <v>18</v>
      </c>
      <c r="F13" s="21">
        <v>43762</v>
      </c>
      <c r="G13" s="32" t="s">
        <v>19</v>
      </c>
      <c r="H13" s="33">
        <v>1</v>
      </c>
      <c r="I13" s="26">
        <f>H13*6.743</f>
        <v>6.7430000000000003</v>
      </c>
      <c r="J13" s="27">
        <f>I13/$J$24</f>
        <v>1.6775885317928278E-2</v>
      </c>
      <c r="K13" s="32" t="s">
        <v>47</v>
      </c>
      <c r="L13" s="32" t="s">
        <v>21</v>
      </c>
      <c r="M13" s="32" t="s">
        <v>22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x14ac:dyDescent="0.25">
      <c r="A14" s="4">
        <v>28</v>
      </c>
      <c r="B14" s="4" t="s">
        <v>23</v>
      </c>
      <c r="C14" s="16" t="s">
        <v>24</v>
      </c>
      <c r="D14" s="21" t="s">
        <v>25</v>
      </c>
      <c r="E14" s="21" t="s">
        <v>26</v>
      </c>
      <c r="F14" s="21">
        <v>42726</v>
      </c>
      <c r="G14" s="7"/>
      <c r="H14" s="7"/>
      <c r="I14" s="7"/>
      <c r="J14" s="7"/>
      <c r="K14" s="7"/>
      <c r="L14" s="7"/>
      <c r="M14" s="7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x14ac:dyDescent="0.25">
      <c r="A15" s="4">
        <v>28</v>
      </c>
      <c r="B15" s="4" t="s">
        <v>27</v>
      </c>
      <c r="C15" s="16" t="s">
        <v>28</v>
      </c>
      <c r="D15" s="21" t="s">
        <v>29</v>
      </c>
      <c r="E15" s="21" t="s">
        <v>30</v>
      </c>
      <c r="F15" s="21">
        <v>22935</v>
      </c>
      <c r="G15" s="7"/>
      <c r="H15" s="7"/>
      <c r="I15" s="7"/>
      <c r="J15" s="7"/>
      <c r="K15" s="7"/>
      <c r="L15" s="7"/>
      <c r="M15" s="7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x14ac:dyDescent="0.25">
      <c r="A16" s="4">
        <v>28</v>
      </c>
      <c r="B16" s="4" t="s">
        <v>31</v>
      </c>
      <c r="C16" s="16" t="s">
        <v>32</v>
      </c>
      <c r="D16" s="21" t="s">
        <v>17</v>
      </c>
      <c r="E16" s="21" t="s">
        <v>18</v>
      </c>
      <c r="F16" s="21">
        <v>43762</v>
      </c>
      <c r="G16" s="7"/>
      <c r="H16" s="7"/>
      <c r="I16" s="7"/>
      <c r="J16" s="7"/>
      <c r="K16" s="7"/>
      <c r="L16" s="7"/>
      <c r="M16" s="7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x14ac:dyDescent="0.25">
      <c r="A17" s="4">
        <v>28</v>
      </c>
      <c r="B17" s="4" t="s">
        <v>33</v>
      </c>
      <c r="C17" s="16" t="s">
        <v>34</v>
      </c>
      <c r="D17" s="21" t="s">
        <v>35</v>
      </c>
      <c r="E17" s="21" t="s">
        <v>18</v>
      </c>
      <c r="F17" s="21">
        <v>43725</v>
      </c>
      <c r="G17" s="7"/>
      <c r="H17" s="7"/>
      <c r="I17" s="7"/>
      <c r="J17" s="7"/>
      <c r="K17" s="7"/>
      <c r="L17" s="7"/>
      <c r="M17" s="7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x14ac:dyDescent="0.25">
      <c r="A18" s="4">
        <v>28</v>
      </c>
      <c r="B18" s="4" t="s">
        <v>36</v>
      </c>
      <c r="C18" s="16" t="s">
        <v>37</v>
      </c>
      <c r="D18" s="21" t="s">
        <v>38</v>
      </c>
      <c r="E18" s="21" t="s">
        <v>39</v>
      </c>
      <c r="F18" s="21">
        <v>76656</v>
      </c>
      <c r="G18" s="7"/>
      <c r="H18" s="7"/>
      <c r="I18" s="7"/>
      <c r="J18" s="7"/>
      <c r="K18" s="7"/>
      <c r="L18" s="7"/>
      <c r="M18" s="7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x14ac:dyDescent="0.25">
      <c r="A19" s="4">
        <v>28</v>
      </c>
      <c r="B19" s="4" t="s">
        <v>40</v>
      </c>
      <c r="C19" s="16" t="s">
        <v>41</v>
      </c>
      <c r="D19" s="21" t="s">
        <v>42</v>
      </c>
      <c r="E19" s="21" t="s">
        <v>18</v>
      </c>
      <c r="F19" s="21">
        <v>43749</v>
      </c>
      <c r="G19" s="7"/>
      <c r="H19" s="7"/>
      <c r="I19" s="7"/>
      <c r="J19" s="7"/>
      <c r="K19" s="7"/>
      <c r="L19" s="7"/>
      <c r="M19" s="7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x14ac:dyDescent="0.25">
      <c r="A20" s="4">
        <v>28</v>
      </c>
      <c r="B20" s="4" t="s">
        <v>43</v>
      </c>
      <c r="C20" s="16" t="s">
        <v>44</v>
      </c>
      <c r="D20" s="21" t="s">
        <v>42</v>
      </c>
      <c r="E20" s="21" t="s">
        <v>18</v>
      </c>
      <c r="F20" s="21">
        <v>43749</v>
      </c>
      <c r="G20" s="7"/>
      <c r="H20" s="7"/>
      <c r="I20" s="7"/>
      <c r="J20" s="7"/>
      <c r="K20" s="7"/>
      <c r="L20" s="7"/>
      <c r="M20" s="7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x14ac:dyDescent="0.25">
      <c r="A21" s="4">
        <v>28</v>
      </c>
      <c r="B21" s="4" t="s">
        <v>45</v>
      </c>
      <c r="C21" s="16" t="s">
        <v>46</v>
      </c>
      <c r="D21" s="21" t="s">
        <v>42</v>
      </c>
      <c r="E21" s="21" t="s">
        <v>18</v>
      </c>
      <c r="F21" s="21">
        <v>43749</v>
      </c>
      <c r="G21" s="7"/>
      <c r="H21" s="7"/>
      <c r="I21" s="7"/>
      <c r="J21" s="7"/>
      <c r="K21" s="7"/>
      <c r="L21" s="7"/>
      <c r="M21" s="7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x14ac:dyDescent="0.25">
      <c r="A22" s="8"/>
      <c r="B22" s="8"/>
      <c r="C22" s="8"/>
      <c r="D22" s="22" t="s">
        <v>48</v>
      </c>
      <c r="E22" s="7"/>
      <c r="F22" s="7"/>
      <c r="G22" s="29">
        <f>SUM(I4:I21)</f>
        <v>8.9220000000000006</v>
      </c>
      <c r="H22" s="12"/>
      <c r="I22" s="30" t="s">
        <v>49</v>
      </c>
      <c r="J22" s="31">
        <f>SUM(J2:J21)</f>
        <v>2.2197011538863429E-2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x14ac:dyDescent="0.25">
      <c r="A23" s="8"/>
      <c r="B23" s="8"/>
      <c r="C23" s="8"/>
      <c r="D23" s="8"/>
      <c r="E23" s="8"/>
      <c r="F23" s="8"/>
      <c r="G23" s="8"/>
      <c r="H23" s="12"/>
      <c r="I23" s="12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x14ac:dyDescent="0.25">
      <c r="A24" s="8"/>
      <c r="B24" s="8"/>
      <c r="C24" s="8"/>
      <c r="D24" s="8"/>
      <c r="E24" s="8"/>
      <c r="F24" s="8"/>
      <c r="G24" s="8"/>
      <c r="H24" s="5" t="s">
        <v>50</v>
      </c>
      <c r="I24" s="13"/>
      <c r="J24" s="6">
        <v>401.94600000000003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  <row r="1001" spans="1:26" ht="15.75" customHeight="1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</row>
    <row r="1002" spans="1:26" ht="15.75" customHeight="1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</row>
    <row r="1003" spans="1:26" ht="15.75" customHeight="1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</row>
    <row r="1004" spans="1:26" ht="15.75" customHeight="1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</row>
    <row r="1005" spans="1:26" ht="15.75" customHeight="1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</row>
    <row r="1006" spans="1:26" ht="15.75" customHeight="1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</row>
    <row r="1007" spans="1:26" ht="15.75" customHeight="1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</row>
    <row r="1008" spans="1:26" ht="15.75" customHeight="1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</row>
    <row r="1009" spans="1:26" ht="15.75" customHeight="1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</row>
    <row r="1010" spans="1:26" ht="15.75" customHeight="1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</row>
    <row r="1011" spans="1:26" ht="15.75" customHeight="1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</row>
    <row r="1012" spans="1:26" ht="15.75" customHeight="1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</row>
    <row r="1013" spans="1:26" ht="15.75" customHeight="1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</row>
  </sheetData>
  <mergeCells count="18">
    <mergeCell ref="L13:L21"/>
    <mergeCell ref="M13:M21"/>
    <mergeCell ref="D22:F22"/>
    <mergeCell ref="H24:I24"/>
    <mergeCell ref="L4:L12"/>
    <mergeCell ref="M4:M12"/>
    <mergeCell ref="G13:G21"/>
    <mergeCell ref="H13:H21"/>
    <mergeCell ref="I13:I21"/>
    <mergeCell ref="J13:J21"/>
    <mergeCell ref="K13:K21"/>
    <mergeCell ref="A1:M1"/>
    <mergeCell ref="A2:M2"/>
    <mergeCell ref="G4:G12"/>
    <mergeCell ref="H4:H12"/>
    <mergeCell ref="I4:I12"/>
    <mergeCell ref="J4:J12"/>
    <mergeCell ref="K4:K12"/>
  </mergeCells>
  <pageMargins left="0.7" right="0.7" top="0.75" bottom="0.75" header="0" footer="0"/>
  <pageSetup paperSize="5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2026-02-02T19:32:50Z</cp:lastPrinted>
  <dcterms:created xsi:type="dcterms:W3CDTF">2022-05-24T18:42:24Z</dcterms:created>
  <dcterms:modified xsi:type="dcterms:W3CDTF">2026-02-02T19:32:54Z</dcterms:modified>
</cp:coreProperties>
</file>